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37" i="1" l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1" i="1"/>
  <c r="D20" i="1"/>
  <c r="D19" i="1"/>
  <c r="D38" i="1" s="1"/>
  <c r="E20" i="1" l="1"/>
  <c r="E35" i="1"/>
  <c r="E36" i="1"/>
  <c r="E37" i="1"/>
  <c r="E34" i="1"/>
  <c r="E29" i="1"/>
  <c r="E30" i="1"/>
  <c r="E31" i="1"/>
  <c r="E32" i="1"/>
  <c r="E28" i="1"/>
  <c r="E21" i="1"/>
  <c r="E22" i="1"/>
  <c r="E23" i="1"/>
  <c r="E24" i="1"/>
  <c r="E25" i="1"/>
  <c r="E26" i="1"/>
  <c r="E19" i="1"/>
  <c r="E38" i="1" l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<sst xmlns="http://schemas.openxmlformats.org/spreadsheetml/2006/main" count="58" uniqueCount="44">
  <si>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</si>
  <si>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</si>
  <si>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</si>
  <si>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</si>
  <si>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</si>
  <si>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</si>
  <si>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</si>
  <si>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</si>
  <si>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</si>
  <si>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</si>
  <si>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</si>
  <si>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</si>
  <si>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</si>
  <si>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</si>
  <si>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</si>
  <si>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</si>
  <si>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</si>
  <si>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</si>
  <si>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</si>
  <si>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</si>
  <si>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</si>
  <si>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</si>
  <si>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</si>
  <si>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</si>
  <si>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</si>
  <si>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</si>
  <si>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</si>
  <si>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</si>
  <si>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</si>
  <si>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</si>
  <si>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</si>
  <si>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</si>
  <si>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</si>
  <si>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</si>
  <si>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</si>
  <si>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</si>
  <si>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</si>
  <si>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</si>
  <si>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</si>
  <si>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</si>
  <si>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Сухарева, 21</t>
  </si>
  <si>
    <t>И.о. главы городского поселения Игрим</t>
  </si>
  <si>
    <t>____________________ С.А. Храмиков</t>
  </si>
  <si>
    <t>" 30 " 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</si>
</sst>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1" t="s">
        <v>0</v>
      </c>
      <c r="D1" s="31"/>
      <c r="E1" s="31"/>
    </row>
    <row r="2" spans="1:5" x14ac:dyDescent="0.2">
      <c r="C2" s="32" t="s">
        <v>41</v>
      </c>
      <c r="D2" s="33"/>
      <c r="E2" s="33"/>
    </row>
    <row r="3" spans="1:5" ht="9" customHeight="1" x14ac:dyDescent="0.2">
      <c r="C3" s="34" t="s">
        <v>1</v>
      </c>
      <c r="D3" s="33"/>
      <c r="E3" s="33"/>
    </row>
    <row r="4" spans="1:5" ht="18.75" customHeight="1" x14ac:dyDescent="0.2">
      <c r="C4" s="33" t="s">
        <v>42</v>
      </c>
      <c r="D4" s="33"/>
      <c r="E4" s="33"/>
    </row>
    <row r="5" spans="1:5" ht="9.75" customHeight="1" x14ac:dyDescent="0.2">
      <c r="C5" s="34" t="s">
        <v>2</v>
      </c>
      <c r="D5" s="33"/>
      <c r="E5" s="33"/>
    </row>
    <row r="6" spans="1:5" x14ac:dyDescent="0.2">
      <c r="C6" s="30" t="s">
        <v>20</v>
      </c>
      <c r="D6" s="30"/>
      <c r="E6" s="30"/>
    </row>
    <row r="7" spans="1:5" x14ac:dyDescent="0.2">
      <c r="C7" s="32" t="s">
        <v>4</v>
      </c>
      <c r="D7" s="32"/>
      <c r="E7" s="32"/>
    </row>
    <row r="8" spans="1:5" x14ac:dyDescent="0.2">
      <c r="C8" s="32" t="s">
        <v>3</v>
      </c>
      <c r="D8" s="32"/>
      <c r="E8" s="32"/>
    </row>
    <row r="9" spans="1:5" ht="9.75" customHeight="1" x14ac:dyDescent="0.2">
      <c r="C9" s="34" t="s">
        <v>5</v>
      </c>
      <c r="D9" s="33"/>
      <c r="E9" s="33"/>
    </row>
    <row r="10" spans="1:5" x14ac:dyDescent="0.2">
      <c r="C10" s="33" t="s">
        <v>43</v>
      </c>
      <c r="D10" s="33"/>
      <c r="E10" s="33"/>
    </row>
    <row r="11" spans="1:5" ht="9.75" customHeight="1" x14ac:dyDescent="0.2">
      <c r="C11" s="34" t="s">
        <v>6</v>
      </c>
      <c r="D11" s="33"/>
      <c r="E11" s="33"/>
    </row>
    <row r="12" spans="1:5" ht="14.25" x14ac:dyDescent="0.2">
      <c r="A12" s="35" t="s">
        <v>7</v>
      </c>
      <c r="B12" s="35"/>
      <c r="C12" s="35"/>
      <c r="D12" s="35"/>
      <c r="E12" s="35"/>
    </row>
    <row r="13" spans="1:5" ht="14.25" x14ac:dyDescent="0.2">
      <c r="A13" s="35" t="s">
        <v>8</v>
      </c>
      <c r="B13" s="35"/>
      <c r="C13" s="35"/>
      <c r="D13" s="35"/>
      <c r="E13" s="35"/>
    </row>
    <row r="14" spans="1:5" ht="14.25" x14ac:dyDescent="0.2">
      <c r="A14" s="35" t="s">
        <v>9</v>
      </c>
      <c r="B14" s="35"/>
      <c r="C14" s="35"/>
      <c r="D14" s="35"/>
      <c r="E14" s="35"/>
    </row>
    <row r="15" spans="1:5" ht="14.25" x14ac:dyDescent="0.2">
      <c r="A15" s="35" t="s">
        <v>40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21" t="s">
        <v>10</v>
      </c>
      <c r="B17" s="22" t="s">
        <v>11</v>
      </c>
      <c r="C17" s="29" t="s">
        <v>12</v>
      </c>
      <c r="D17" s="22" t="s">
        <v>13</v>
      </c>
      <c r="E17" s="28" t="s">
        <v>17</v>
      </c>
    </row>
    <row r="18" spans="1:5" ht="13.5" customHeight="1" thickBot="1" x14ac:dyDescent="0.25">
      <c r="A18" s="25" t="s">
        <v>14</v>
      </c>
      <c r="B18" s="26"/>
      <c r="C18" s="26"/>
      <c r="D18" s="26"/>
      <c r="E18" s="27"/>
    </row>
    <row r="19" spans="1:5" ht="45.75" x14ac:dyDescent="0.2">
      <c r="A19" s="16">
        <v>1</v>
      </c>
      <c r="B19" s="17" t="s">
        <v>22</v>
      </c>
      <c r="C19" s="18" t="s">
        <v>19</v>
      </c>
      <c r="D19" s="19">
        <f>17.64/1.18*1.2</f>
        <v>17.940000000000001</v>
      </c>
      <c r="E19" s="20">
        <f>D19/12</f>
        <v>1.5</v>
      </c>
    </row>
    <row r="20" spans="1:5" ht="34.5" x14ac:dyDescent="0.2">
      <c r="A20" s="16">
        <v>2</v>
      </c>
      <c r="B20" s="17" t="s">
        <v>23</v>
      </c>
      <c r="C20" s="18" t="s">
        <v>19</v>
      </c>
      <c r="D20" s="19">
        <f>9.56/1.18*1.2</f>
        <v>9.7200000000000006</v>
      </c>
      <c r="E20" s="20">
        <f>D20/12</f>
        <v>0.81</v>
      </c>
    </row>
    <row r="21" spans="1:5" ht="57" x14ac:dyDescent="0.2">
      <c r="A21" s="5">
        <v>3</v>
      </c>
      <c r="B21" s="2" t="s">
        <v>24</v>
      </c>
      <c r="C21" s="3" t="s">
        <v>19</v>
      </c>
      <c r="D21" s="4">
        <f>10.95/1.18*1.2</f>
        <v>11.14</v>
      </c>
      <c r="E21" s="6">
        <f t="shared" ref="E21:E26" si="0">D21/12</f>
        <v>0.93</v>
      </c>
    </row>
    <row r="22" spans="1:5" ht="45.75" x14ac:dyDescent="0.2">
      <c r="A22" s="5">
        <v>4</v>
      </c>
      <c r="B22" s="2" t="s">
        <v>25</v>
      </c>
      <c r="C22" s="3" t="s">
        <v>19</v>
      </c>
      <c r="D22" s="4">
        <f>6.77/1.18*1.2</f>
        <v>6.88</v>
      </c>
      <c r="E22" s="6">
        <f t="shared" si="0"/>
        <v>0.56999999999999995</v>
      </c>
    </row>
    <row r="23" spans="1:5" ht="34.5" x14ac:dyDescent="0.2">
      <c r="A23" s="5">
        <v>5</v>
      </c>
      <c r="B23" s="2" t="s">
        <v>26</v>
      </c>
      <c r="C23" s="3" t="s">
        <v>19</v>
      </c>
      <c r="D23" s="4">
        <f>12.28/1.18*1.2</f>
        <v>12.49</v>
      </c>
      <c r="E23" s="6">
        <f t="shared" si="0"/>
        <v>1.04</v>
      </c>
    </row>
    <row r="24" spans="1:5" ht="45.75" x14ac:dyDescent="0.2">
      <c r="A24" s="5">
        <v>6</v>
      </c>
      <c r="B24" s="2" t="s">
        <v>27</v>
      </c>
      <c r="C24" s="3" t="s">
        <v>19</v>
      </c>
      <c r="D24" s="4">
        <f>2.79/1.18*1.2</f>
        <v>2.84</v>
      </c>
      <c r="E24" s="6">
        <f t="shared" si="0"/>
        <v>0.24</v>
      </c>
    </row>
    <row r="25" spans="1:5" ht="24" x14ac:dyDescent="0.2">
      <c r="A25" s="5">
        <v>7</v>
      </c>
      <c r="B25" s="2" t="s">
        <v>28</v>
      </c>
      <c r="C25" s="3" t="s">
        <v>19</v>
      </c>
      <c r="D25" s="4">
        <f>8.54/1.18*1.2</f>
        <v>8.68</v>
      </c>
      <c r="E25" s="6">
        <f t="shared" si="0"/>
        <v>0.72</v>
      </c>
    </row>
    <row r="26" spans="1:5" ht="35.25" thickBot="1" x14ac:dyDescent="0.25">
      <c r="A26" s="7">
        <v>8</v>
      </c>
      <c r="B26" s="8" t="s">
        <v>29</v>
      </c>
      <c r="C26" s="9" t="s">
        <v>19</v>
      </c>
      <c r="D26" s="10">
        <f>4.2/1.18*1.2</f>
        <v>4.2699999999999996</v>
      </c>
      <c r="E26" s="11">
        <f t="shared" si="0"/>
        <v>0.36</v>
      </c>
    </row>
    <row r="27" spans="1:5" ht="37.5" customHeight="1" thickBot="1" x14ac:dyDescent="0.25">
      <c r="A27" s="25" t="s">
        <v>39</v>
      </c>
      <c r="B27" s="26"/>
      <c r="C27" s="26"/>
      <c r="D27" s="23"/>
      <c r="E27" s="24"/>
    </row>
    <row r="28" spans="1:5" ht="35.25" x14ac:dyDescent="0.2">
      <c r="A28" s="16">
        <v>9</v>
      </c>
      <c r="B28" s="17" t="s">
        <v>30</v>
      </c>
      <c r="C28" s="18" t="s">
        <v>19</v>
      </c>
      <c r="D28" s="19">
        <f>11.33/1.18*1.2</f>
        <v>11.52</v>
      </c>
      <c r="E28" s="20">
        <f>D28/12</f>
        <v>0.96</v>
      </c>
    </row>
    <row r="29" spans="1:5" ht="46.5" x14ac:dyDescent="0.2">
      <c r="A29" s="5">
        <v>10</v>
      </c>
      <c r="B29" s="2" t="s">
        <v>31</v>
      </c>
      <c r="C29" s="3" t="s">
        <v>19</v>
      </c>
      <c r="D29" s="4">
        <f>30.54/1.18*1.2</f>
        <v>31.06</v>
      </c>
      <c r="E29" s="6">
        <f t="shared" ref="E29:E32" si="1">D29/12</f>
        <v>2.59</v>
      </c>
    </row>
    <row r="30" spans="1:5" ht="24" x14ac:dyDescent="0.2">
      <c r="A30" s="5">
        <v>11</v>
      </c>
      <c r="B30" s="2" t="s">
        <v>32</v>
      </c>
      <c r="C30" s="3" t="s">
        <v>19</v>
      </c>
      <c r="D30" s="4">
        <f>38.03/1.18*1.2</f>
        <v>38.67</v>
      </c>
      <c r="E30" s="6">
        <f t="shared" si="1"/>
        <v>3.22</v>
      </c>
    </row>
    <row r="31" spans="1:5" ht="34.5" x14ac:dyDescent="0.2">
      <c r="A31" s="5">
        <v>12</v>
      </c>
      <c r="B31" s="2" t="s">
        <v>33</v>
      </c>
      <c r="C31" s="3" t="s">
        <v>19</v>
      </c>
      <c r="D31" s="4">
        <f>13.05/1.18*1.2</f>
        <v>13.27</v>
      </c>
      <c r="E31" s="6">
        <f t="shared" si="1"/>
        <v>1.1100000000000001</v>
      </c>
    </row>
    <row r="32" spans="1:5" ht="35.25" thickBot="1" x14ac:dyDescent="0.25">
      <c r="A32" s="7">
        <v>13</v>
      </c>
      <c r="B32" s="8" t="s">
        <v>34</v>
      </c>
      <c r="C32" s="9" t="s">
        <v>19</v>
      </c>
      <c r="D32" s="10">
        <f>26.67/1.18*1.2</f>
        <v>27.12</v>
      </c>
      <c r="E32" s="11">
        <f t="shared" si="1"/>
        <v>2.2599999999999998</v>
      </c>
    </row>
    <row r="33" spans="1:5" ht="13.5" customHeight="1" thickBot="1" x14ac:dyDescent="0.25">
      <c r="A33" s="25" t="s">
        <v>15</v>
      </c>
      <c r="B33" s="26"/>
      <c r="C33" s="26"/>
      <c r="D33" s="23"/>
      <c r="E33" s="24"/>
    </row>
    <row r="34" spans="1:5" ht="36" x14ac:dyDescent="0.2">
      <c r="A34" s="16">
        <v>14</v>
      </c>
      <c r="B34" s="17" t="s">
        <v>35</v>
      </c>
      <c r="C34" s="18" t="s">
        <v>21</v>
      </c>
      <c r="D34" s="19">
        <f>13.78/1.18*1.2</f>
        <v>14.01</v>
      </c>
      <c r="E34" s="20">
        <f>D34/12</f>
        <v>1.17</v>
      </c>
    </row>
    <row r="35" spans="1:5" ht="24" x14ac:dyDescent="0.2">
      <c r="A35" s="5">
        <v>15</v>
      </c>
      <c r="B35" s="2" t="s">
        <v>36</v>
      </c>
      <c r="C35" s="3" t="s">
        <v>19</v>
      </c>
      <c r="D35" s="4">
        <f>18.84/1.18*1.2</f>
        <v>19.16</v>
      </c>
      <c r="E35" s="6">
        <f t="shared" ref="E35:E37" si="2">D35/12</f>
        <v>1.6</v>
      </c>
    </row>
    <row r="36" spans="1:5" ht="24" x14ac:dyDescent="0.2">
      <c r="A36" s="5">
        <v>16</v>
      </c>
      <c r="B36" s="2" t="s">
        <v>37</v>
      </c>
      <c r="C36" s="3" t="s">
        <v>19</v>
      </c>
      <c r="D36" s="4">
        <f>8.41/1.18*1.2</f>
        <v>8.5500000000000007</v>
      </c>
      <c r="E36" s="6">
        <f t="shared" si="2"/>
        <v>0.71</v>
      </c>
    </row>
    <row r="37" spans="1:5" ht="35.25" thickBot="1" x14ac:dyDescent="0.25">
      <c r="A37" s="7">
        <v>17</v>
      </c>
      <c r="B37" s="8" t="s">
        <v>38</v>
      </c>
      <c r="C37" s="9" t="s">
        <v>18</v>
      </c>
      <c r="D37" s="10">
        <f>33.26/1.18*1.2</f>
        <v>33.82</v>
      </c>
      <c r="E37" s="11">
        <f t="shared" si="2"/>
        <v>2.82</v>
      </c>
    </row>
    <row r="38" spans="1:5" ht="13.5" thickBot="1" x14ac:dyDescent="0.25">
      <c r="A38" s="12"/>
      <c r="B38" s="13" t="s">
        <v>16</v>
      </c>
      <c r="C38" s="14"/>
      <c r="D38" s="15">
        <f>SUM(D19:D37)</f>
        <v>271.14</v>
      </c>
      <c r="E38" s="15">
        <f>SUM(E19:E37)</f>
        <v>22.61</v>
      </c>
    </row>
  </sheetData>
  <mergeCells count="15">
    <mergeCell ref="A12:E12"/>
    <mergeCell ref="A13:E13"/>
    <mergeCell ref="A14:E14"/>
    <mergeCell ref="A15:E15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43307086614173229" right="3.937007874015748E-2" top="0.15748031496062992" bottom="0.15748031496062992" header="0.31496062992125984" footer="0.31496062992125984"/>
  <pageSetup paperSize="9" scale="8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2017-02-13T09:54:06Z</cp:lastPrinted>
  <dcterms:created xsi:type="dcterms:W3CDTF">2014-02-10T09:11:13Z</dcterms:created>
  <dcterms:modified xsi:type="dcterms:W3CDTF">2020-07-31T07:01:00Z</dcterms:modified>
</cp:coreProperties>
</file>